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NDRI~1\AppData\Local\Temp\"/>
    </mc:Choice>
  </mc:AlternateContent>
  <bookViews>
    <workbookView xWindow="0" yWindow="0" windowWidth="28800" windowHeight="12435"/>
  </bookViews>
  <sheets>
    <sheet name="Прил 3" sheetId="1" r:id="rId1"/>
  </sheets>
  <externalReferences>
    <externalReference r:id="rId2"/>
  </externalReferences>
  <definedNames>
    <definedName name="_xlnm.Print_Area" localSheetId="0">'Прил 3'!$A$1:$N$38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7" i="1" l="1"/>
  <c r="F38" i="1" l="1"/>
  <c r="H37" i="1"/>
  <c r="H38" i="1" s="1"/>
  <c r="F37" i="1"/>
  <c r="L36" i="1"/>
  <c r="I36" i="1"/>
  <c r="D36" i="1" s="1"/>
  <c r="N35" i="1"/>
  <c r="M35" i="1"/>
  <c r="M37" i="1" s="1"/>
  <c r="L35" i="1"/>
  <c r="J35" i="1"/>
  <c r="I35" i="1" s="1"/>
  <c r="G35" i="1"/>
  <c r="E35" i="1"/>
  <c r="L34" i="1"/>
  <c r="I34" i="1"/>
  <c r="D34" i="1" s="1"/>
  <c r="E34" i="1"/>
  <c r="N33" i="1"/>
  <c r="L33" i="1" s="1"/>
  <c r="M33" i="1"/>
  <c r="J33" i="1"/>
  <c r="I33" i="1" s="1"/>
  <c r="G33" i="1"/>
  <c r="E33" i="1" s="1"/>
  <c r="I31" i="1"/>
  <c r="E31" i="1"/>
  <c r="D31" i="1" s="1"/>
  <c r="I30" i="1"/>
  <c r="E30" i="1"/>
  <c r="D30" i="1"/>
  <c r="L29" i="1"/>
  <c r="I29" i="1"/>
  <c r="D29" i="1" s="1"/>
  <c r="E29" i="1"/>
  <c r="N28" i="1"/>
  <c r="N37" i="1" s="1"/>
  <c r="M28" i="1"/>
  <c r="J28" i="1"/>
  <c r="J37" i="1" s="1"/>
  <c r="E28" i="1"/>
  <c r="H25" i="1"/>
  <c r="G25" i="1"/>
  <c r="F25" i="1"/>
  <c r="L24" i="1"/>
  <c r="I24" i="1"/>
  <c r="D24" i="1" s="1"/>
  <c r="N23" i="1"/>
  <c r="N25" i="1" s="1"/>
  <c r="M23" i="1"/>
  <c r="K23" i="1"/>
  <c r="K25" i="1" s="1"/>
  <c r="J23" i="1"/>
  <c r="J25" i="1" s="1"/>
  <c r="I23" i="1"/>
  <c r="I25" i="1" s="1"/>
  <c r="E23" i="1"/>
  <c r="E25" i="1" s="1"/>
  <c r="D33" i="1" l="1"/>
  <c r="N38" i="1"/>
  <c r="J38" i="1"/>
  <c r="L28" i="1"/>
  <c r="D35" i="1"/>
  <c r="L23" i="1"/>
  <c r="D23" i="1" s="1"/>
  <c r="D25" i="1" s="1"/>
  <c r="I37" i="1"/>
  <c r="K38" i="1"/>
  <c r="M25" i="1"/>
  <c r="L25" i="1" s="1"/>
  <c r="I28" i="1"/>
  <c r="D28" i="1" s="1"/>
  <c r="G37" i="1"/>
  <c r="L37" i="1"/>
  <c r="I38" i="1" l="1"/>
  <c r="M38" i="1"/>
  <c r="L38" i="1" s="1"/>
  <c r="D38" i="1" s="1"/>
  <c r="G38" i="1"/>
  <c r="E38" i="1" s="1"/>
  <c r="E37" i="1"/>
  <c r="D37" i="1"/>
</calcChain>
</file>

<file path=xl/sharedStrings.xml><?xml version="1.0" encoding="utf-8"?>
<sst xmlns="http://schemas.openxmlformats.org/spreadsheetml/2006/main" count="55" uniqueCount="45">
  <si>
    <t>Приложение № 3</t>
  </si>
  <si>
    <t>к   подпрограмме</t>
  </si>
  <si>
    <t>"Развитие объектов социальной сферы, капитальный</t>
  </si>
  <si>
    <t>ремонт объектов коммунальной инфраструктуры и</t>
  </si>
  <si>
    <t xml:space="preserve">жилищного фонда" на  2017-2020 годы </t>
  </si>
  <si>
    <t xml:space="preserve">муниципальной программы </t>
  </si>
  <si>
    <t>"Реформирование и модернизация жилищно-коммуналь-</t>
  </si>
  <si>
    <t>ного хозяйства и повышение энергетической эффектив-</t>
  </si>
  <si>
    <t>ности", утвержденной постановлением Администрации</t>
  </si>
  <si>
    <t>Перечень работ в рамках мероприятий
   подпрограммы "Развитие объектов социальной сферы, капитальный ремонт объектов коммунальной инфраструктуры и жилищного фонда" на  2017-2020 годы</t>
  </si>
  <si>
    <t>№ п/п</t>
  </si>
  <si>
    <t>Мероприятия  программы</t>
  </si>
  <si>
    <t>Един. измер.</t>
  </si>
  <si>
    <t>Объем финансирования по годам</t>
  </si>
  <si>
    <t>Итого</t>
  </si>
  <si>
    <t>I - этап</t>
  </si>
  <si>
    <t>II - этап</t>
  </si>
  <si>
    <t>Задача 1. Обеспечение надежной эксплуатации объектов инженерной инфраструктуры</t>
  </si>
  <si>
    <t>1.1.</t>
  </si>
  <si>
    <t>Предоставление субсидий бюджету муниципального образования город Норильск на реализацию мероприятий по модернизации и капитальному ремонту объектов коммунальной инфраструктуры</t>
  </si>
  <si>
    <t>1.1.1.</t>
  </si>
  <si>
    <t>Модернизация и развитие объектов инженерной инфраструктуры</t>
  </si>
  <si>
    <t>тыс.руб.</t>
  </si>
  <si>
    <t>пог.м.</t>
  </si>
  <si>
    <t>Итого по задаче 1</t>
  </si>
  <si>
    <t>Задача 2. Сохранение жилищного фонда на территории муниципального образования города Норильск</t>
  </si>
  <si>
    <t>2.1.</t>
  </si>
  <si>
    <t>2.1.1.</t>
  </si>
  <si>
    <t>Сохранение устойчивости зданий перспективного жилищного фонда</t>
  </si>
  <si>
    <t>зданий</t>
  </si>
  <si>
    <t>2.1.2.</t>
  </si>
  <si>
    <t>Выполнение работ по комплексному капитальному ремонту многоквартирных домов</t>
  </si>
  <si>
    <t>2.2.</t>
  </si>
  <si>
    <t>Предоставление субсидий бюджету муниципального образования город Норильск на реализацию мероприятий по ремонту жилых помещений и сносу аварийных жилых домов</t>
  </si>
  <si>
    <t>2.2.1.</t>
  </si>
  <si>
    <t>Снос выселенных аварийных и ветхих строений</t>
  </si>
  <si>
    <t>2.2.2.</t>
  </si>
  <si>
    <t>Ремонт квартир под переселение из аварийного и ветхого жилищного фонда</t>
  </si>
  <si>
    <t>квартир</t>
  </si>
  <si>
    <t>Итого по задаче 2</t>
  </si>
  <si>
    <t>ИТОГО по задаче 1-2</t>
  </si>
  <si>
    <t>к постановлению Администрации города Норильска</t>
  </si>
  <si>
    <t>города Норильска от 07.12.2016 № 585</t>
  </si>
  <si>
    <t>Приложение № 4</t>
  </si>
  <si>
    <t>от "23" 11.2018 №448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</si>
</sst>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,##0_р_._-;\-* #,##0_р_._-;_-* &quot;-&quot;??_р_._-;_-@_-"/>
    <numFmt numFmtId="165" formatCode="_-* #,##0.0_р_._-;\-* #,##0.0_р_._-;_-* &quot;-&quot;??_р_._-;_-@_-"/>
  </numFmts>
  <fonts count="17" x14ac:knownFonts="1"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4"/>
      <color indexed="56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56"/>
      <name val="Times New Roman"/>
      <family val="1"/>
      <charset val="204"/>
    </font>
    <font>
      <b/>
      <u val="singleAccounting"/>
      <sz val="12"/>
      <color indexed="56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u val="singleAccounting"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Arial Cyr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9" fillId="0" borderId="0" applyFont="0" applyFill="0" applyBorder="0" applyAlignment="0" applyProtection="0"/>
    <xf numFmtId="0" fontId="15" fillId="0" borderId="0"/>
  </cellStyleXfs>
  <cellXfs count="120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5" fillId="0" borderId="1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164" fontId="10" fillId="0" borderId="10" xfId="1" applyNumberFormat="1" applyFont="1" applyBorder="1" applyAlignment="1">
      <alignment vertical="center"/>
    </xf>
    <xf numFmtId="164" fontId="11" fillId="0" borderId="1" xfId="1" applyNumberFormat="1" applyFont="1" applyBorder="1" applyAlignment="1">
      <alignment vertical="center"/>
    </xf>
    <xf numFmtId="164" fontId="4" fillId="0" borderId="2" xfId="1" applyNumberFormat="1" applyFont="1" applyBorder="1" applyAlignment="1">
      <alignment vertical="center"/>
    </xf>
    <xf numFmtId="164" fontId="4" fillId="0" borderId="3" xfId="1" applyNumberFormat="1" applyFont="1" applyBorder="1" applyAlignment="1">
      <alignment vertical="center"/>
    </xf>
    <xf numFmtId="164" fontId="4" fillId="0" borderId="11" xfId="1" applyNumberFormat="1" applyFont="1" applyBorder="1" applyAlignment="1">
      <alignment vertical="center"/>
    </xf>
    <xf numFmtId="164" fontId="0" fillId="0" borderId="0" xfId="0" applyNumberFormat="1"/>
    <xf numFmtId="0" fontId="4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164" fontId="10" fillId="0" borderId="21" xfId="1" applyNumberFormat="1" applyFont="1" applyBorder="1" applyAlignment="1">
      <alignment vertical="center"/>
    </xf>
    <xf numFmtId="164" fontId="11" fillId="0" borderId="7" xfId="1" applyNumberFormat="1" applyFont="1" applyBorder="1" applyAlignment="1">
      <alignment vertical="center"/>
    </xf>
    <xf numFmtId="164" fontId="4" fillId="0" borderId="8" xfId="0" applyNumberFormat="1" applyFont="1" applyBorder="1"/>
    <xf numFmtId="164" fontId="4" fillId="0" borderId="9" xfId="0" applyNumberFormat="1" applyFont="1" applyBorder="1"/>
    <xf numFmtId="164" fontId="13" fillId="0" borderId="7" xfId="1" applyNumberFormat="1" applyFont="1" applyBorder="1" applyAlignment="1">
      <alignment vertical="center"/>
    </xf>
    <xf numFmtId="164" fontId="14" fillId="0" borderId="8" xfId="0" applyNumberFormat="1" applyFont="1" applyBorder="1" applyAlignment="1">
      <alignment vertical="center"/>
    </xf>
    <xf numFmtId="164" fontId="14" fillId="0" borderId="22" xfId="0" applyNumberFormat="1" applyFont="1" applyBorder="1" applyAlignment="1">
      <alignment vertical="center"/>
    </xf>
    <xf numFmtId="164" fontId="13" fillId="0" borderId="23" xfId="1" applyNumberFormat="1" applyFont="1" applyBorder="1" applyAlignment="1">
      <alignment vertical="center"/>
    </xf>
    <xf numFmtId="164" fontId="14" fillId="0" borderId="9" xfId="0" applyNumberFormat="1" applyFont="1" applyBorder="1" applyAlignment="1">
      <alignment vertical="center"/>
    </xf>
    <xf numFmtId="0" fontId="4" fillId="0" borderId="12" xfId="0" applyFont="1" applyBorder="1"/>
    <xf numFmtId="0" fontId="5" fillId="0" borderId="13" xfId="0" applyFont="1" applyBorder="1" applyAlignment="1">
      <alignment horizontal="right"/>
    </xf>
    <xf numFmtId="0" fontId="4" fillId="0" borderId="14" xfId="0" applyFont="1" applyBorder="1" applyAlignment="1">
      <alignment horizontal="center"/>
    </xf>
    <xf numFmtId="164" fontId="10" fillId="0" borderId="24" xfId="0" applyNumberFormat="1" applyFont="1" applyBorder="1"/>
    <xf numFmtId="164" fontId="11" fillId="0" borderId="23" xfId="1" applyNumberFormat="1" applyFont="1" applyBorder="1" applyAlignment="1">
      <alignment vertical="center"/>
    </xf>
    <xf numFmtId="164" fontId="4" fillId="0" borderId="13" xfId="0" applyNumberFormat="1" applyFont="1" applyBorder="1"/>
    <xf numFmtId="164" fontId="4" fillId="0" borderId="14" xfId="0" applyNumberFormat="1" applyFont="1" applyBorder="1"/>
    <xf numFmtId="164" fontId="4" fillId="0" borderId="25" xfId="0" applyNumberFormat="1" applyFont="1" applyBorder="1"/>
    <xf numFmtId="0" fontId="4" fillId="0" borderId="2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165" fontId="10" fillId="0" borderId="10" xfId="1" applyNumberFormat="1" applyFont="1" applyFill="1" applyBorder="1" applyAlignment="1">
      <alignment vertical="center"/>
    </xf>
    <xf numFmtId="165" fontId="11" fillId="0" borderId="1" xfId="1" applyNumberFormat="1" applyFont="1" applyFill="1" applyBorder="1" applyAlignment="1">
      <alignment vertical="center"/>
    </xf>
    <xf numFmtId="165" fontId="4" fillId="0" borderId="2" xfId="0" applyNumberFormat="1" applyFont="1" applyFill="1" applyBorder="1" applyAlignment="1">
      <alignment vertical="center"/>
    </xf>
    <xf numFmtId="165" fontId="4" fillId="0" borderId="3" xfId="0" applyNumberFormat="1" applyFont="1" applyFill="1" applyBorder="1" applyAlignment="1">
      <alignment vertical="center"/>
    </xf>
    <xf numFmtId="165" fontId="4" fillId="0" borderId="11" xfId="0" applyNumberFormat="1" applyFont="1" applyFill="1" applyBorder="1" applyAlignment="1">
      <alignment vertical="center"/>
    </xf>
    <xf numFmtId="0" fontId="4" fillId="0" borderId="8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 vertical="center" wrapText="1"/>
    </xf>
    <xf numFmtId="164" fontId="10" fillId="0" borderId="26" xfId="1" applyNumberFormat="1" applyFont="1" applyFill="1" applyBorder="1" applyAlignment="1">
      <alignment vertical="center"/>
    </xf>
    <xf numFmtId="164" fontId="11" fillId="0" borderId="7" xfId="1" applyNumberFormat="1" applyFont="1" applyFill="1" applyBorder="1" applyAlignment="1">
      <alignment vertical="center"/>
    </xf>
    <xf numFmtId="164" fontId="4" fillId="0" borderId="8" xfId="0" applyNumberFormat="1" applyFont="1" applyFill="1" applyBorder="1" applyAlignment="1">
      <alignment vertical="center"/>
    </xf>
    <xf numFmtId="164" fontId="4" fillId="0" borderId="9" xfId="0" applyNumberFormat="1" applyFont="1" applyFill="1" applyBorder="1" applyAlignment="1">
      <alignment vertical="center"/>
    </xf>
    <xf numFmtId="164" fontId="14" fillId="0" borderId="8" xfId="0" applyNumberFormat="1" applyFont="1" applyFill="1" applyBorder="1" applyAlignment="1">
      <alignment vertical="center"/>
    </xf>
    <xf numFmtId="164" fontId="14" fillId="0" borderId="22" xfId="0" applyNumberFormat="1" applyFont="1" applyFill="1" applyBorder="1" applyAlignment="1">
      <alignment vertical="center"/>
    </xf>
    <xf numFmtId="164" fontId="14" fillId="0" borderId="9" xfId="0" applyNumberFormat="1" applyFont="1" applyFill="1" applyBorder="1" applyAlignment="1">
      <alignment vertical="center"/>
    </xf>
    <xf numFmtId="0" fontId="4" fillId="0" borderId="8" xfId="0" applyFont="1" applyFill="1" applyBorder="1" applyAlignment="1">
      <alignment vertical="center" wrapText="1"/>
    </xf>
    <xf numFmtId="165" fontId="10" fillId="0" borderId="26" xfId="1" applyNumberFormat="1" applyFont="1" applyFill="1" applyBorder="1" applyAlignment="1">
      <alignment vertical="center"/>
    </xf>
    <xf numFmtId="165" fontId="11" fillId="0" borderId="23" xfId="1" applyNumberFormat="1" applyFont="1" applyFill="1" applyBorder="1" applyAlignment="1">
      <alignment vertical="center"/>
    </xf>
    <xf numFmtId="165" fontId="4" fillId="0" borderId="8" xfId="0" applyNumberFormat="1" applyFont="1" applyFill="1" applyBorder="1" applyAlignment="1">
      <alignment vertical="center"/>
    </xf>
    <xf numFmtId="165" fontId="4" fillId="0" borderId="9" xfId="0" applyNumberFormat="1" applyFont="1" applyFill="1" applyBorder="1" applyAlignment="1">
      <alignment vertical="center"/>
    </xf>
    <xf numFmtId="165" fontId="4" fillId="0" borderId="22" xfId="0" applyNumberFormat="1" applyFont="1" applyFill="1" applyBorder="1" applyAlignment="1">
      <alignment vertical="center"/>
    </xf>
    <xf numFmtId="165" fontId="10" fillId="0" borderId="7" xfId="1" applyNumberFormat="1" applyFont="1" applyFill="1" applyBorder="1" applyAlignment="1">
      <alignment vertical="center"/>
    </xf>
    <xf numFmtId="0" fontId="4" fillId="0" borderId="9" xfId="0" applyFont="1" applyFill="1" applyBorder="1" applyAlignment="1">
      <alignment horizontal="center"/>
    </xf>
    <xf numFmtId="164" fontId="10" fillId="0" borderId="21" xfId="1" applyNumberFormat="1" applyFont="1" applyFill="1" applyBorder="1" applyAlignment="1">
      <alignment vertical="center"/>
    </xf>
    <xf numFmtId="164" fontId="11" fillId="0" borderId="23" xfId="1" applyNumberFormat="1" applyFont="1" applyFill="1" applyBorder="1" applyAlignment="1">
      <alignment vertical="center"/>
    </xf>
    <xf numFmtId="164" fontId="4" fillId="0" borderId="8" xfId="0" applyNumberFormat="1" applyFont="1" applyFill="1" applyBorder="1"/>
    <xf numFmtId="164" fontId="4" fillId="0" borderId="9" xfId="0" applyNumberFormat="1" applyFont="1" applyFill="1" applyBorder="1"/>
    <xf numFmtId="164" fontId="4" fillId="0" borderId="22" xfId="0" applyNumberFormat="1" applyFont="1" applyFill="1" applyBorder="1"/>
    <xf numFmtId="164" fontId="10" fillId="0" borderId="7" xfId="1" applyNumberFormat="1" applyFont="1" applyFill="1" applyBorder="1" applyAlignment="1">
      <alignment vertical="center"/>
    </xf>
    <xf numFmtId="16" fontId="8" fillId="0" borderId="27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wrapText="1"/>
    </xf>
    <xf numFmtId="0" fontId="4" fillId="0" borderId="8" xfId="0" applyFont="1" applyFill="1" applyBorder="1" applyAlignment="1">
      <alignment wrapText="1"/>
    </xf>
    <xf numFmtId="165" fontId="11" fillId="0" borderId="7" xfId="1" applyNumberFormat="1" applyFont="1" applyFill="1" applyBorder="1" applyAlignment="1">
      <alignment vertical="center"/>
    </xf>
    <xf numFmtId="0" fontId="4" fillId="0" borderId="8" xfId="0" applyFont="1" applyBorder="1" applyAlignment="1">
      <alignment horizontal="center"/>
    </xf>
    <xf numFmtId="164" fontId="10" fillId="0" borderId="26" xfId="1" applyNumberFormat="1" applyFont="1" applyBorder="1" applyAlignment="1">
      <alignment vertical="center"/>
    </xf>
    <xf numFmtId="164" fontId="4" fillId="0" borderId="8" xfId="0" applyNumberFormat="1" applyFont="1" applyBorder="1" applyAlignment="1">
      <alignment vertical="center"/>
    </xf>
    <xf numFmtId="0" fontId="5" fillId="0" borderId="8" xfId="0" applyFont="1" applyBorder="1" applyAlignment="1">
      <alignment horizontal="right" vertical="center"/>
    </xf>
    <xf numFmtId="0" fontId="4" fillId="0" borderId="9" xfId="0" applyFont="1" applyBorder="1" applyAlignment="1">
      <alignment horizontal="center" vertical="center"/>
    </xf>
    <xf numFmtId="165" fontId="10" fillId="0" borderId="26" xfId="1" applyNumberFormat="1" applyFont="1" applyBorder="1" applyAlignment="1">
      <alignment vertical="center"/>
    </xf>
    <xf numFmtId="165" fontId="11" fillId="0" borderId="7" xfId="1" applyNumberFormat="1" applyFont="1" applyBorder="1" applyAlignment="1">
      <alignment vertical="center"/>
    </xf>
    <xf numFmtId="165" fontId="4" fillId="0" borderId="8" xfId="0" applyNumberFormat="1" applyFont="1" applyBorder="1" applyAlignment="1">
      <alignment vertical="center"/>
    </xf>
    <xf numFmtId="165" fontId="4" fillId="0" borderId="9" xfId="0" applyNumberFormat="1" applyFont="1" applyBorder="1" applyAlignment="1">
      <alignment vertical="center"/>
    </xf>
    <xf numFmtId="165" fontId="4" fillId="0" borderId="13" xfId="0" applyNumberFormat="1" applyFont="1" applyBorder="1" applyAlignment="1">
      <alignment vertical="center"/>
    </xf>
    <xf numFmtId="165" fontId="4" fillId="0" borderId="22" xfId="0" applyNumberFormat="1" applyFont="1" applyBorder="1" applyAlignment="1">
      <alignment vertical="center"/>
    </xf>
    <xf numFmtId="0" fontId="4" fillId="0" borderId="30" xfId="0" applyFont="1" applyBorder="1" applyAlignment="1">
      <alignment horizontal="center" vertical="center"/>
    </xf>
    <xf numFmtId="0" fontId="5" fillId="0" borderId="31" xfId="0" applyFont="1" applyBorder="1" applyAlignment="1">
      <alignment horizontal="right" vertical="center"/>
    </xf>
    <xf numFmtId="0" fontId="4" fillId="0" borderId="32" xfId="0" applyFont="1" applyBorder="1" applyAlignment="1">
      <alignment horizontal="center" vertical="center" wrapText="1"/>
    </xf>
    <xf numFmtId="165" fontId="10" fillId="0" borderId="33" xfId="1" applyNumberFormat="1" applyFont="1" applyBorder="1" applyAlignment="1">
      <alignment vertical="center"/>
    </xf>
    <xf numFmtId="165" fontId="11" fillId="0" borderId="30" xfId="1" applyNumberFormat="1" applyFont="1" applyBorder="1" applyAlignment="1">
      <alignment vertical="center"/>
    </xf>
    <xf numFmtId="165" fontId="4" fillId="0" borderId="31" xfId="0" applyNumberFormat="1" applyFont="1" applyBorder="1" applyAlignment="1">
      <alignment vertical="center"/>
    </xf>
    <xf numFmtId="165" fontId="11" fillId="0" borderId="34" xfId="1" applyNumberFormat="1" applyFont="1" applyFill="1" applyBorder="1" applyAlignment="1">
      <alignment vertical="center"/>
    </xf>
    <xf numFmtId="165" fontId="4" fillId="0" borderId="32" xfId="0" applyNumberFormat="1" applyFont="1" applyBorder="1" applyAlignment="1">
      <alignment vertical="center"/>
    </xf>
    <xf numFmtId="0" fontId="16" fillId="0" borderId="0" xfId="2" applyFont="1"/>
    <xf numFmtId="0" fontId="8" fillId="0" borderId="19" xfId="0" applyFont="1" applyBorder="1" applyAlignment="1">
      <alignment horizontal="left" vertical="top" wrapText="1"/>
    </xf>
    <xf numFmtId="0" fontId="8" fillId="0" borderId="20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8" fillId="0" borderId="19" xfId="0" applyFont="1" applyBorder="1" applyAlignment="1">
      <alignment vertical="top" wrapText="1"/>
    </xf>
    <xf numFmtId="0" fontId="5" fillId="0" borderId="19" xfId="0" applyFont="1" applyBorder="1" applyAlignment="1"/>
    <xf numFmtId="0" fontId="5" fillId="0" borderId="20" xfId="0" applyFont="1" applyBorder="1" applyAlignment="1"/>
    <xf numFmtId="0" fontId="8" fillId="0" borderId="28" xfId="0" applyFont="1" applyFill="1" applyBorder="1" applyAlignment="1">
      <alignment vertical="center" wrapText="1"/>
    </xf>
    <xf numFmtId="0" fontId="5" fillId="0" borderId="28" xfId="0" applyFont="1" applyFill="1" applyBorder="1" applyAlignment="1">
      <alignment vertical="center"/>
    </xf>
    <xf numFmtId="0" fontId="5" fillId="0" borderId="29" xfId="0" applyFont="1" applyFill="1" applyBorder="1" applyAlignment="1">
      <alignment vertical="center"/>
    </xf>
    <xf numFmtId="0" fontId="2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7" fillId="0" borderId="15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 wrapText="1"/>
    </xf>
    <xf numFmtId="0" fontId="7" fillId="0" borderId="17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2"/>
    <cellStyle name="Финансов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%20&#1075;&#1086;&#1076;/&#1055;&#1088;&#1086;&#1077;&#1082;&#1090;%20&#1052;&#1055;%202017-2020%20&#1085;&#1072;%20&#1089;&#1086;&#1075;&#1083;&#1072;&#1089;&#1086;&#1074;&#1072;&#1085;&#1080;&#1077;/&#1052;&#1055;%20&#1056;&#1077;&#1092;&#1086;&#1088;&#1084;&#1080;&#1088;&#1086;&#1074;&#1072;&#1085;&#1080;&#1077;%20&#1085;&#1072;%202017-2020%20&#1085;&#1072;%20&#1091;&#1090;&#1074;&#1077;&#1088;&#1078;&#1076;&#1077;&#1085;&#1080;&#1077;/&#1055;&#1088;&#1080;&#1083;&#1086;&#1078;&#1077;&#1085;&#1080;&#1077;%20&#8470;%204%20-%20&#1055;&#1055;%201/&#1055;&#1088;&#1080;&#1083;&#1086;&#1078;&#1077;&#1085;&#1080;&#1103;%20&#1082;%20&#1087;&#1086;&#1076;&#1087;&#1088;&#1086;&#1075;&#1088;&#1072;&#1084;&#1084;&#1077;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"/>
      <sheetName val="Прил 2"/>
      <sheetName val="Прил 3"/>
      <sheetName val="Прил 4 раздел 1  "/>
      <sheetName val="Прил 4 раздел 2 "/>
      <sheetName val="Прил 4 раздел 3"/>
      <sheetName val="Прил 4 раздел 4"/>
      <sheetName val="Прил 4 раздел 5"/>
      <sheetName val="Прил.5"/>
      <sheetName val="Прил. 4.1."/>
    </sheetNames>
    <sheetDataSet>
      <sheetData sheetId="0"/>
      <sheetData sheetId="1"/>
      <sheetData sheetId="2"/>
      <sheetData sheetId="3"/>
      <sheetData sheetId="4"/>
      <sheetData sheetId="5"/>
      <sheetData sheetId="6">
        <row r="53">
          <cell r="I53">
            <v>6664</v>
          </cell>
        </row>
      </sheetData>
      <sheetData sheetId="7"/>
      <sheetData sheetId="8">
        <row r="10">
          <cell r="L10">
            <v>128910</v>
          </cell>
          <cell r="M10">
            <v>128850</v>
          </cell>
          <cell r="O10">
            <v>128850</v>
          </cell>
          <cell r="P10">
            <v>128850</v>
          </cell>
        </row>
        <row r="23">
          <cell r="L23">
            <v>320320</v>
          </cell>
          <cell r="O23">
            <v>441968.6</v>
          </cell>
          <cell r="P23">
            <v>638994</v>
          </cell>
        </row>
        <row r="34">
          <cell r="L34">
            <v>0</v>
          </cell>
          <cell r="O34">
            <v>20592.199999999997</v>
          </cell>
          <cell r="P34">
            <v>42375.9</v>
          </cell>
        </row>
        <row r="39">
          <cell r="L39">
            <v>80080</v>
          </cell>
          <cell r="O39">
            <v>118019.2</v>
          </cell>
          <cell r="P39">
            <v>118019.2</v>
          </cell>
        </row>
      </sheetData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tabSelected="1" view="pageBreakPreview" topLeftCell="B1" zoomScaleSheetLayoutView="100" workbookViewId="0">
      <selection activeCell="L3" sqref="L3"/>
    </sheetView>
  </sheetViews>
  <sheetFormatPr defaultRowHeight="15" outlineLevelCol="1" x14ac:dyDescent="0.25"/>
  <cols>
    <col min="1" max="1" width="5.5703125" customWidth="1"/>
    <col min="2" max="2" width="42.140625" customWidth="1"/>
    <col min="3" max="3" width="12.140625" customWidth="1"/>
    <col min="4" max="4" width="18.5703125" customWidth="1"/>
    <col min="5" max="5" width="17" hidden="1" customWidth="1" outlineLevel="1"/>
    <col min="6" max="6" width="15.140625" hidden="1" customWidth="1" outlineLevel="1"/>
    <col min="7" max="7" width="14.7109375" hidden="1" customWidth="1" outlineLevel="1"/>
    <col min="8" max="8" width="15.28515625" hidden="1" customWidth="1" outlineLevel="1"/>
    <col min="9" max="9" width="19.5703125" customWidth="1" collapsed="1"/>
    <col min="10" max="10" width="15.42578125" customWidth="1"/>
    <col min="11" max="11" width="15" customWidth="1"/>
    <col min="12" max="12" width="20.85546875" customWidth="1"/>
    <col min="13" max="13" width="20" customWidth="1"/>
    <col min="14" max="14" width="21.28515625" customWidth="1"/>
    <col min="15" max="16" width="7.42578125" customWidth="1"/>
  </cols>
  <sheetData>
    <row r="1" spans="1:16" ht="15.75" x14ac:dyDescent="0.25">
      <c r="L1" s="95" t="s">
        <v>43</v>
      </c>
    </row>
    <row r="2" spans="1:16" ht="15.75" x14ac:dyDescent="0.25">
      <c r="L2" s="95" t="s">
        <v>41</v>
      </c>
    </row>
    <row r="3" spans="1:16" ht="15.75" x14ac:dyDescent="0.25">
      <c r="L3" s="95" t="s">
        <v>44</v>
      </c>
    </row>
    <row r="5" spans="1:16" ht="15.75" x14ac:dyDescent="0.25">
      <c r="L5" s="1" t="s">
        <v>0</v>
      </c>
      <c r="M5" s="1"/>
    </row>
    <row r="6" spans="1:16" ht="15.75" x14ac:dyDescent="0.25">
      <c r="L6" s="1" t="s">
        <v>1</v>
      </c>
      <c r="M6" s="1"/>
    </row>
    <row r="7" spans="1:16" ht="15.75" x14ac:dyDescent="0.25">
      <c r="L7" s="1" t="s">
        <v>2</v>
      </c>
      <c r="M7" s="1"/>
    </row>
    <row r="8" spans="1:16" ht="15.75" x14ac:dyDescent="0.25">
      <c r="L8" s="1" t="s">
        <v>3</v>
      </c>
      <c r="M8" s="1"/>
    </row>
    <row r="9" spans="1:16" ht="15.75" x14ac:dyDescent="0.25">
      <c r="L9" s="1" t="s">
        <v>4</v>
      </c>
      <c r="M9" s="1"/>
    </row>
    <row r="10" spans="1:16" ht="15.75" x14ac:dyDescent="0.25">
      <c r="L10" s="1" t="s">
        <v>5</v>
      </c>
      <c r="M10" s="1"/>
    </row>
    <row r="11" spans="1:16" ht="15.75" x14ac:dyDescent="0.25">
      <c r="L11" s="1" t="s">
        <v>6</v>
      </c>
      <c r="M11" s="1"/>
    </row>
    <row r="12" spans="1:16" ht="15.75" x14ac:dyDescent="0.25">
      <c r="L12" s="1" t="s">
        <v>7</v>
      </c>
      <c r="M12" s="1"/>
    </row>
    <row r="13" spans="1:16" ht="15.75" x14ac:dyDescent="0.25">
      <c r="L13" s="1" t="s">
        <v>8</v>
      </c>
      <c r="M13" s="1"/>
    </row>
    <row r="14" spans="1:16" ht="15.75" x14ac:dyDescent="0.25">
      <c r="L14" s="1" t="s">
        <v>42</v>
      </c>
      <c r="M14" s="1"/>
    </row>
    <row r="15" spans="1:16" ht="8.25" customHeight="1" x14ac:dyDescent="0.25">
      <c r="M15" s="1"/>
    </row>
    <row r="16" spans="1:16" ht="70.5" customHeight="1" x14ac:dyDescent="0.3">
      <c r="A16" s="107" t="s">
        <v>9</v>
      </c>
      <c r="B16" s="107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2"/>
      <c r="P16" s="2"/>
    </row>
    <row r="17" spans="1:16" ht="19.5" customHeight="1" thickBot="1" x14ac:dyDescent="0.3"/>
    <row r="18" spans="1:16" ht="19.5" customHeight="1" thickBot="1" x14ac:dyDescent="0.3">
      <c r="A18" s="108" t="s">
        <v>10</v>
      </c>
      <c r="B18" s="110" t="s">
        <v>11</v>
      </c>
      <c r="C18" s="112" t="s">
        <v>12</v>
      </c>
      <c r="D18" s="114" t="s">
        <v>13</v>
      </c>
      <c r="E18" s="115"/>
      <c r="F18" s="115"/>
      <c r="G18" s="115"/>
      <c r="H18" s="115"/>
      <c r="I18" s="115"/>
      <c r="J18" s="115"/>
      <c r="K18" s="115"/>
      <c r="L18" s="115"/>
      <c r="M18" s="115"/>
      <c r="N18" s="116"/>
    </row>
    <row r="19" spans="1:16" ht="21" customHeight="1" x14ac:dyDescent="0.25">
      <c r="A19" s="109"/>
      <c r="B19" s="111"/>
      <c r="C19" s="113"/>
      <c r="D19" s="3" t="s">
        <v>14</v>
      </c>
      <c r="E19" s="4" t="s">
        <v>15</v>
      </c>
      <c r="F19" s="5">
        <v>2011</v>
      </c>
      <c r="G19" s="5">
        <v>2012</v>
      </c>
      <c r="H19" s="6">
        <v>2013</v>
      </c>
      <c r="I19" s="4" t="s">
        <v>15</v>
      </c>
      <c r="J19" s="5">
        <v>2017</v>
      </c>
      <c r="K19" s="7">
        <v>2018</v>
      </c>
      <c r="L19" s="4" t="s">
        <v>16</v>
      </c>
      <c r="M19" s="5">
        <v>2019</v>
      </c>
      <c r="N19" s="6">
        <v>2020</v>
      </c>
    </row>
    <row r="20" spans="1:16" ht="15.75" thickBot="1" x14ac:dyDescent="0.3">
      <c r="A20" s="8">
        <v>1</v>
      </c>
      <c r="B20" s="9">
        <v>2</v>
      </c>
      <c r="C20" s="10">
        <v>3</v>
      </c>
      <c r="D20" s="11">
        <v>4</v>
      </c>
      <c r="E20" s="8">
        <v>5</v>
      </c>
      <c r="F20" s="9">
        <v>6</v>
      </c>
      <c r="G20" s="9">
        <v>7</v>
      </c>
      <c r="H20" s="10">
        <v>8</v>
      </c>
      <c r="I20" s="8">
        <v>5</v>
      </c>
      <c r="J20" s="9">
        <v>6</v>
      </c>
      <c r="K20" s="10">
        <v>7</v>
      </c>
      <c r="L20" s="8">
        <v>8</v>
      </c>
      <c r="M20" s="9">
        <v>9</v>
      </c>
      <c r="N20" s="10">
        <v>10</v>
      </c>
    </row>
    <row r="21" spans="1:16" ht="21" customHeight="1" x14ac:dyDescent="0.25">
      <c r="A21" s="117" t="s">
        <v>17</v>
      </c>
      <c r="B21" s="118"/>
      <c r="C21" s="118"/>
      <c r="D21" s="118"/>
      <c r="E21" s="118"/>
      <c r="F21" s="118"/>
      <c r="G21" s="118"/>
      <c r="H21" s="118"/>
      <c r="I21" s="118"/>
      <c r="J21" s="118"/>
      <c r="K21" s="118"/>
      <c r="L21" s="118"/>
      <c r="M21" s="118"/>
      <c r="N21" s="119"/>
    </row>
    <row r="22" spans="1:16" ht="36.75" customHeight="1" thickBot="1" x14ac:dyDescent="0.3">
      <c r="A22" s="12" t="s">
        <v>18</v>
      </c>
      <c r="B22" s="96" t="s">
        <v>19</v>
      </c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7"/>
    </row>
    <row r="23" spans="1:16" ht="54.75" customHeight="1" x14ac:dyDescent="0.25">
      <c r="A23" s="13" t="s">
        <v>20</v>
      </c>
      <c r="B23" s="14" t="s">
        <v>21</v>
      </c>
      <c r="C23" s="15" t="s">
        <v>22</v>
      </c>
      <c r="D23" s="16">
        <f>I23+L23</f>
        <v>515460</v>
      </c>
      <c r="E23" s="17">
        <f>F23+G23+H23</f>
        <v>566730</v>
      </c>
      <c r="F23" s="18">
        <v>188910</v>
      </c>
      <c r="G23" s="18">
        <v>188910</v>
      </c>
      <c r="H23" s="19">
        <v>188910</v>
      </c>
      <c r="I23" s="17">
        <f>J23+K23</f>
        <v>257760</v>
      </c>
      <c r="J23" s="18">
        <f>[1]Прил.5!L10</f>
        <v>128910</v>
      </c>
      <c r="K23" s="20">
        <f>[1]Прил.5!M10</f>
        <v>128850</v>
      </c>
      <c r="L23" s="17">
        <f>M23+N23</f>
        <v>257700</v>
      </c>
      <c r="M23" s="18">
        <f>[1]Прил.5!O10</f>
        <v>128850</v>
      </c>
      <c r="N23" s="19">
        <f>[1]Прил.5!P10</f>
        <v>128850</v>
      </c>
      <c r="O23" s="21"/>
      <c r="P23" s="21"/>
    </row>
    <row r="24" spans="1:16" ht="24" customHeight="1" x14ac:dyDescent="0.25">
      <c r="A24" s="22"/>
      <c r="B24" s="23"/>
      <c r="C24" s="24" t="s">
        <v>23</v>
      </c>
      <c r="D24" s="25">
        <f>I24+L24</f>
        <v>10190</v>
      </c>
      <c r="E24" s="26">
        <v>9645</v>
      </c>
      <c r="F24" s="27">
        <v>2469</v>
      </c>
      <c r="G24" s="27">
        <v>3738</v>
      </c>
      <c r="H24" s="28">
        <v>3438</v>
      </c>
      <c r="I24" s="29">
        <f>J24+K24</f>
        <v>5368</v>
      </c>
      <c r="J24" s="30">
        <v>1961</v>
      </c>
      <c r="K24" s="31">
        <v>3407</v>
      </c>
      <c r="L24" s="32">
        <f>M24+N24</f>
        <v>4822</v>
      </c>
      <c r="M24" s="30">
        <v>2322</v>
      </c>
      <c r="N24" s="33">
        <v>2500</v>
      </c>
      <c r="O24" s="21"/>
      <c r="P24" s="21"/>
    </row>
    <row r="25" spans="1:16" ht="21" customHeight="1" thickBot="1" x14ac:dyDescent="0.3">
      <c r="A25" s="34"/>
      <c r="B25" s="35" t="s">
        <v>24</v>
      </c>
      <c r="C25" s="36" t="s">
        <v>22</v>
      </c>
      <c r="D25" s="37">
        <f t="shared" ref="D25:I25" si="0">D23</f>
        <v>515460</v>
      </c>
      <c r="E25" s="38">
        <f t="shared" si="0"/>
        <v>566730</v>
      </c>
      <c r="F25" s="39">
        <f t="shared" si="0"/>
        <v>188910</v>
      </c>
      <c r="G25" s="39">
        <f t="shared" si="0"/>
        <v>188910</v>
      </c>
      <c r="H25" s="40">
        <f t="shared" si="0"/>
        <v>188910</v>
      </c>
      <c r="I25" s="38">
        <f t="shared" si="0"/>
        <v>257760</v>
      </c>
      <c r="J25" s="39">
        <f>J23</f>
        <v>128910</v>
      </c>
      <c r="K25" s="41">
        <f>K23</f>
        <v>128850</v>
      </c>
      <c r="L25" s="38">
        <f>M25+N25</f>
        <v>257700</v>
      </c>
      <c r="M25" s="39">
        <f>M23</f>
        <v>128850</v>
      </c>
      <c r="N25" s="40">
        <f>N23</f>
        <v>128850</v>
      </c>
      <c r="O25" s="21"/>
    </row>
    <row r="26" spans="1:16" ht="20.25" customHeight="1" x14ac:dyDescent="0.3">
      <c r="A26" s="98" t="s">
        <v>25</v>
      </c>
      <c r="B26" s="99"/>
      <c r="C26" s="99"/>
      <c r="D26" s="99"/>
      <c r="E26" s="99"/>
      <c r="F26" s="99"/>
      <c r="G26" s="99"/>
      <c r="H26" s="99"/>
      <c r="I26" s="99"/>
      <c r="J26" s="99"/>
      <c r="K26" s="99"/>
      <c r="L26" s="99"/>
      <c r="M26" s="99"/>
      <c r="N26" s="100"/>
    </row>
    <row r="27" spans="1:16" ht="18.75" customHeight="1" thickBot="1" x14ac:dyDescent="0.3">
      <c r="A27" s="12" t="s">
        <v>26</v>
      </c>
      <c r="B27" s="101"/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  <c r="N27" s="103"/>
    </row>
    <row r="28" spans="1:16" ht="31.5" x14ac:dyDescent="0.25">
      <c r="A28" s="13" t="s">
        <v>27</v>
      </c>
      <c r="B28" s="42" t="s">
        <v>28</v>
      </c>
      <c r="C28" s="43" t="s">
        <v>22</v>
      </c>
      <c r="D28" s="44">
        <f>I28+L28</f>
        <v>1843251.2000000002</v>
      </c>
      <c r="E28" s="45">
        <f>F28+G28+H28</f>
        <v>622573.27597840386</v>
      </c>
      <c r="F28" s="46">
        <v>185417.38365150007</v>
      </c>
      <c r="G28" s="46">
        <v>222058.797035075</v>
      </c>
      <c r="H28" s="47">
        <v>215097.09529182877</v>
      </c>
      <c r="I28" s="45">
        <f>J28+K28</f>
        <v>762288.6</v>
      </c>
      <c r="J28" s="46">
        <f>[1]Прил.5!L23</f>
        <v>320320</v>
      </c>
      <c r="K28" s="48">
        <v>441968.6</v>
      </c>
      <c r="L28" s="45">
        <f>M28+N28</f>
        <v>1080962.6000000001</v>
      </c>
      <c r="M28" s="46">
        <f>[1]Прил.5!O23</f>
        <v>441968.6</v>
      </c>
      <c r="N28" s="47">
        <f>[1]Прил.5!P23</f>
        <v>638994</v>
      </c>
      <c r="O28" s="21"/>
      <c r="P28" s="21"/>
    </row>
    <row r="29" spans="1:16" ht="20.25" x14ac:dyDescent="0.25">
      <c r="A29" s="22"/>
      <c r="B29" s="49"/>
      <c r="C29" s="50" t="s">
        <v>29</v>
      </c>
      <c r="D29" s="51">
        <f>I29+L29</f>
        <v>285</v>
      </c>
      <c r="E29" s="52">
        <f>F29+G29+H29</f>
        <v>72</v>
      </c>
      <c r="F29" s="53">
        <v>19</v>
      </c>
      <c r="G29" s="53">
        <v>13</v>
      </c>
      <c r="H29" s="54">
        <v>40</v>
      </c>
      <c r="I29" s="52">
        <f>J29+K29</f>
        <v>94</v>
      </c>
      <c r="J29" s="55">
        <v>42</v>
      </c>
      <c r="K29" s="56">
        <v>52</v>
      </c>
      <c r="L29" s="52">
        <f>M29+N29</f>
        <v>191</v>
      </c>
      <c r="M29" s="55">
        <v>88</v>
      </c>
      <c r="N29" s="57">
        <v>103</v>
      </c>
      <c r="O29" s="21"/>
    </row>
    <row r="30" spans="1:16" ht="47.25" x14ac:dyDescent="0.25">
      <c r="A30" s="22" t="s">
        <v>30</v>
      </c>
      <c r="B30" s="58" t="s">
        <v>31</v>
      </c>
      <c r="C30" s="50" t="s">
        <v>22</v>
      </c>
      <c r="D30" s="59">
        <f>I30</f>
        <v>0</v>
      </c>
      <c r="E30" s="60">
        <f>F30+G30+H30</f>
        <v>294803.90000000002</v>
      </c>
      <c r="F30" s="61">
        <v>39405.4</v>
      </c>
      <c r="G30" s="61">
        <v>118034.4</v>
      </c>
      <c r="H30" s="62">
        <v>137364.1</v>
      </c>
      <c r="I30" s="60">
        <f>J30+K30</f>
        <v>0</v>
      </c>
      <c r="J30" s="61">
        <v>0</v>
      </c>
      <c r="K30" s="63">
        <v>0</v>
      </c>
      <c r="L30" s="64">
        <v>0</v>
      </c>
      <c r="M30" s="61">
        <v>0</v>
      </c>
      <c r="N30" s="62">
        <v>0</v>
      </c>
      <c r="O30" s="21"/>
      <c r="P30" s="21"/>
    </row>
    <row r="31" spans="1:16" ht="20.25" x14ac:dyDescent="0.25">
      <c r="A31" s="22"/>
      <c r="B31" s="49"/>
      <c r="C31" s="65" t="s">
        <v>29</v>
      </c>
      <c r="D31" s="66">
        <f>E31+I31</f>
        <v>0</v>
      </c>
      <c r="E31" s="67">
        <f>F31+G31+H31</f>
        <v>0</v>
      </c>
      <c r="F31" s="68"/>
      <c r="G31" s="68"/>
      <c r="H31" s="69"/>
      <c r="I31" s="67">
        <f>J31+K31</f>
        <v>0</v>
      </c>
      <c r="J31" s="68">
        <v>0</v>
      </c>
      <c r="K31" s="70">
        <v>0</v>
      </c>
      <c r="L31" s="71">
        <v>0</v>
      </c>
      <c r="M31" s="68">
        <v>0</v>
      </c>
      <c r="N31" s="69">
        <v>0</v>
      </c>
      <c r="O31" s="21"/>
    </row>
    <row r="32" spans="1:16" ht="26.25" customHeight="1" thickBot="1" x14ac:dyDescent="0.3">
      <c r="A32" s="72" t="s">
        <v>32</v>
      </c>
      <c r="B32" s="104" t="s">
        <v>33</v>
      </c>
      <c r="C32" s="105"/>
      <c r="D32" s="105"/>
      <c r="E32" s="105"/>
      <c r="F32" s="105"/>
      <c r="G32" s="105"/>
      <c r="H32" s="105"/>
      <c r="I32" s="105"/>
      <c r="J32" s="105"/>
      <c r="K32" s="105"/>
      <c r="L32" s="105"/>
      <c r="M32" s="105"/>
      <c r="N32" s="106"/>
    </row>
    <row r="33" spans="1:16" ht="31.5" x14ac:dyDescent="0.25">
      <c r="A33" s="13" t="s">
        <v>34</v>
      </c>
      <c r="B33" s="73" t="s">
        <v>35</v>
      </c>
      <c r="C33" s="43" t="s">
        <v>22</v>
      </c>
      <c r="D33" s="44">
        <f t="shared" ref="D33:D38" si="1">I33+L33</f>
        <v>83560.3</v>
      </c>
      <c r="E33" s="45">
        <f>F33+G33+H33</f>
        <v>181591.4</v>
      </c>
      <c r="F33" s="46">
        <v>108720.2</v>
      </c>
      <c r="G33" s="46">
        <f>24291.1+11808.7</f>
        <v>36099.800000000003</v>
      </c>
      <c r="H33" s="47">
        <v>36771.4</v>
      </c>
      <c r="I33" s="45">
        <f t="shared" ref="I33:I38" si="2">J33+K33</f>
        <v>20592.2</v>
      </c>
      <c r="J33" s="46">
        <f>[1]Прил.5!L34</f>
        <v>0</v>
      </c>
      <c r="K33" s="48">
        <v>20592.2</v>
      </c>
      <c r="L33" s="45">
        <f t="shared" ref="L33:L38" si="3">M33+N33</f>
        <v>62968.1</v>
      </c>
      <c r="M33" s="46">
        <f>[1]Прил.5!O34</f>
        <v>20592.199999999997</v>
      </c>
      <c r="N33" s="47">
        <f>[1]Прил.5!P34</f>
        <v>42375.9</v>
      </c>
      <c r="O33" s="21"/>
      <c r="P33" s="21"/>
    </row>
    <row r="34" spans="1:16" ht="20.25" x14ac:dyDescent="0.25">
      <c r="A34" s="22"/>
      <c r="B34" s="49"/>
      <c r="C34" s="65" t="s">
        <v>29</v>
      </c>
      <c r="D34" s="51">
        <f t="shared" si="1"/>
        <v>5</v>
      </c>
      <c r="E34" s="52">
        <f>F34+G34+H34</f>
        <v>12</v>
      </c>
      <c r="F34" s="68">
        <v>6</v>
      </c>
      <c r="G34" s="68">
        <v>3</v>
      </c>
      <c r="H34" s="69">
        <v>3</v>
      </c>
      <c r="I34" s="67">
        <f t="shared" si="2"/>
        <v>2</v>
      </c>
      <c r="J34" s="55">
        <v>0</v>
      </c>
      <c r="K34" s="56">
        <v>2</v>
      </c>
      <c r="L34" s="52">
        <f t="shared" si="3"/>
        <v>3</v>
      </c>
      <c r="M34" s="55">
        <v>1</v>
      </c>
      <c r="N34" s="57">
        <v>2</v>
      </c>
      <c r="O34" s="21"/>
    </row>
    <row r="35" spans="1:16" ht="31.5" x14ac:dyDescent="0.25">
      <c r="A35" s="22" t="s">
        <v>36</v>
      </c>
      <c r="B35" s="74" t="s">
        <v>37</v>
      </c>
      <c r="C35" s="50" t="s">
        <v>22</v>
      </c>
      <c r="D35" s="59">
        <f t="shared" si="1"/>
        <v>434665.69999999995</v>
      </c>
      <c r="E35" s="75">
        <f>F35+G35+H35</f>
        <v>238367.4</v>
      </c>
      <c r="F35" s="61">
        <v>83874</v>
      </c>
      <c r="G35" s="61">
        <f>88067.7-11808.7</f>
        <v>76259</v>
      </c>
      <c r="H35" s="62">
        <v>78234.399999999994</v>
      </c>
      <c r="I35" s="60">
        <f t="shared" si="2"/>
        <v>198627.3</v>
      </c>
      <c r="J35" s="61">
        <f>[1]Прил.5!L39</f>
        <v>80080</v>
      </c>
      <c r="K35" s="63">
        <v>118547.3</v>
      </c>
      <c r="L35" s="75">
        <f t="shared" si="3"/>
        <v>236038.39999999999</v>
      </c>
      <c r="M35" s="61">
        <f>[1]Прил.5!O39</f>
        <v>118019.2</v>
      </c>
      <c r="N35" s="62">
        <f>[1]Прил.5!P39</f>
        <v>118019.2</v>
      </c>
      <c r="O35" s="21"/>
      <c r="P35" s="21"/>
    </row>
    <row r="36" spans="1:16" ht="20.25" x14ac:dyDescent="0.25">
      <c r="A36" s="22"/>
      <c r="B36" s="76"/>
      <c r="C36" s="24" t="s">
        <v>38</v>
      </c>
      <c r="D36" s="77">
        <f t="shared" si="1"/>
        <v>589</v>
      </c>
      <c r="E36" s="26">
        <v>480</v>
      </c>
      <c r="F36" s="27">
        <v>160</v>
      </c>
      <c r="G36" s="27">
        <v>160</v>
      </c>
      <c r="H36" s="28">
        <v>160</v>
      </c>
      <c r="I36" s="67">
        <f t="shared" si="2"/>
        <v>269</v>
      </c>
      <c r="J36" s="78">
        <v>42</v>
      </c>
      <c r="K36" s="31">
        <v>227</v>
      </c>
      <c r="L36" s="26">
        <f t="shared" si="3"/>
        <v>320</v>
      </c>
      <c r="M36" s="30">
        <v>160</v>
      </c>
      <c r="N36" s="33">
        <v>160</v>
      </c>
      <c r="O36" s="21"/>
    </row>
    <row r="37" spans="1:16" ht="21" customHeight="1" thickBot="1" x14ac:dyDescent="0.3">
      <c r="A37" s="22"/>
      <c r="B37" s="79" t="s">
        <v>39</v>
      </c>
      <c r="C37" s="80" t="s">
        <v>22</v>
      </c>
      <c r="D37" s="81">
        <f t="shared" si="1"/>
        <v>2361477.2000000002</v>
      </c>
      <c r="E37" s="82">
        <f>F37+G37+H37</f>
        <v>1337335.9759784038</v>
      </c>
      <c r="F37" s="83">
        <f>F28+F30+F33+F35</f>
        <v>417416.98365150008</v>
      </c>
      <c r="G37" s="83">
        <f>G28+G30+G33+G35</f>
        <v>452451.99703507498</v>
      </c>
      <c r="H37" s="84">
        <f>H28+H30+H33+H35</f>
        <v>467466.99529182876</v>
      </c>
      <c r="I37" s="60">
        <f t="shared" si="2"/>
        <v>981508.1</v>
      </c>
      <c r="J37" s="85">
        <f>J28+J30+J33+J35</f>
        <v>400400</v>
      </c>
      <c r="K37" s="86">
        <f>K28+K30+K33+K35</f>
        <v>581108.1</v>
      </c>
      <c r="L37" s="82">
        <f t="shared" si="3"/>
        <v>1379969.1</v>
      </c>
      <c r="M37" s="83">
        <f>M28+M30+M33+M35</f>
        <v>580580</v>
      </c>
      <c r="N37" s="84">
        <f>N28+N30+N33+N35</f>
        <v>799389.1</v>
      </c>
      <c r="O37" s="21"/>
      <c r="P37" s="21"/>
    </row>
    <row r="38" spans="1:16" ht="26.25" customHeight="1" thickBot="1" x14ac:dyDescent="0.3">
      <c r="A38" s="87"/>
      <c r="B38" s="88" t="s">
        <v>40</v>
      </c>
      <c r="C38" s="89" t="s">
        <v>22</v>
      </c>
      <c r="D38" s="90">
        <f t="shared" si="1"/>
        <v>2876937.2</v>
      </c>
      <c r="E38" s="91">
        <f>F38+G38+H38</f>
        <v>1904065.9759784038</v>
      </c>
      <c r="F38" s="92">
        <f>F37+F25</f>
        <v>606326.98365150008</v>
      </c>
      <c r="G38" s="92">
        <f>G37+G25</f>
        <v>641361.99703507498</v>
      </c>
      <c r="H38" s="92">
        <f>H37+H25</f>
        <v>656376.99529182876</v>
      </c>
      <c r="I38" s="93">
        <f t="shared" si="2"/>
        <v>1239268.1000000001</v>
      </c>
      <c r="J38" s="92">
        <f>J37+J25</f>
        <v>529310</v>
      </c>
      <c r="K38" s="92">
        <f>K37+K25</f>
        <v>709958.1</v>
      </c>
      <c r="L38" s="91">
        <f t="shared" si="3"/>
        <v>1637669.1</v>
      </c>
      <c r="M38" s="92">
        <f>M37+M25</f>
        <v>709430</v>
      </c>
      <c r="N38" s="94">
        <f>N37+N25</f>
        <v>928239.1</v>
      </c>
      <c r="O38" s="21"/>
      <c r="P38" s="21"/>
    </row>
  </sheetData>
  <mergeCells count="10">
    <mergeCell ref="B22:N22"/>
    <mergeCell ref="A26:N26"/>
    <mergeCell ref="B27:N27"/>
    <mergeCell ref="B32:N32"/>
    <mergeCell ref="A16:N16"/>
    <mergeCell ref="A18:A19"/>
    <mergeCell ref="B18:B19"/>
    <mergeCell ref="C18:C19"/>
    <mergeCell ref="D18:N18"/>
    <mergeCell ref="A21:N21"/>
  </mergeCells>
  <pageMargins left="0.15748031496062992" right="0.15748031496062992" top="0.15748031496062992" bottom="0.15748031496062992" header="0.15748031496062992" footer="0.19685039370078741"/>
  <pageSetup paperSize="9" scale="69" fitToHeight="4" orientation="landscape" r:id="rId1"/>
  <headerFooter alignWithMargins="0"/>
  <rowBreaks count="1" manualBreakCount="1">
    <brk id="37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3</vt:lpstr>
      <vt:lpstr>'Прил 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Мандрикова Лариса Юрьевна</cp:lastModifiedBy>
  <cp:lastPrinted>2018-09-29T10:13:04Z</cp:lastPrinted>
  <dcterms:created xsi:type="dcterms:W3CDTF">2018-09-28T10:57:08Z</dcterms:created>
  <dcterms:modified xsi:type="dcterms:W3CDTF">2018-11-23T05:15:22Z</dcterms:modified>
</cp:coreProperties>
</file>